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J Iasi\Luigi\Primite 05.07.2024\Grafice_v2\Grafice_v2\"/>
    </mc:Choice>
  </mc:AlternateContent>
  <xr:revisionPtr revIDLastSave="0" documentId="13_ncr:1_{D80F3656-BD18-4348-A5BE-1D4B7BA2C0F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20" i="1" l="1"/>
  <c r="AJ21" i="1"/>
  <c r="AJ22" i="1"/>
  <c r="AJ23" i="1"/>
  <c r="AJ16" i="1"/>
  <c r="AJ17" i="1"/>
  <c r="AJ15" i="1"/>
  <c r="AI15" i="1"/>
  <c r="AK12" i="1"/>
  <c r="AH12" i="1"/>
  <c r="AD15" i="1" s="1"/>
  <c r="AG20" i="1"/>
  <c r="AC18" i="1" l="1"/>
  <c r="AE18" i="1" s="1"/>
  <c r="AC19" i="1"/>
  <c r="AE19" i="1" s="1"/>
  <c r="AG21" i="1"/>
  <c r="AG22" i="1"/>
  <c r="AG23" i="1"/>
  <c r="AC16" i="1"/>
  <c r="AE16" i="1" s="1"/>
  <c r="AC17" i="1"/>
  <c r="AE17" i="1" s="1"/>
  <c r="AC15" i="1"/>
  <c r="AE15" i="1" s="1"/>
  <c r="E15" i="1" l="1"/>
  <c r="E16" i="1" s="1"/>
  <c r="E17" i="1" s="1"/>
  <c r="E18" i="1" s="1"/>
  <c r="E19" i="1" s="1"/>
  <c r="F15" i="1"/>
  <c r="F16" i="1" s="1"/>
  <c r="F17" i="1" s="1"/>
  <c r="F20" i="1" s="1"/>
  <c r="F21" i="1" s="1"/>
  <c r="F22" i="1" s="1"/>
  <c r="F23" i="1" s="1"/>
  <c r="D15" i="1"/>
  <c r="D16" i="1" s="1"/>
  <c r="D17" i="1" s="1"/>
  <c r="D20" i="1" s="1"/>
  <c r="D21" i="1" s="1"/>
  <c r="D22" i="1" s="1"/>
  <c r="D23" i="1" s="1"/>
  <c r="C15" i="1"/>
  <c r="C16" i="1" s="1"/>
  <c r="C17" i="1" s="1"/>
  <c r="C20" i="1" s="1"/>
  <c r="C21" i="1" s="1"/>
  <c r="C22" i="1" s="1"/>
  <c r="C23" i="1" s="1"/>
  <c r="B15" i="1"/>
  <c r="B16" i="1" s="1"/>
  <c r="B17" i="1" s="1"/>
  <c r="B18" i="1" s="1"/>
  <c r="B19" i="1" s="1"/>
  <c r="U22" i="1"/>
  <c r="U21" i="1" s="1"/>
  <c r="U20" i="1" s="1"/>
  <c r="U17" i="1" s="1"/>
  <c r="U16" i="1" s="1"/>
  <c r="U15" i="1" s="1"/>
  <c r="U14" i="1" s="1"/>
  <c r="S22" i="1"/>
  <c r="S21" i="1" s="1"/>
  <c r="S20" i="1" s="1"/>
  <c r="S17" i="1" s="1"/>
  <c r="S16" i="1" s="1"/>
  <c r="S15" i="1" s="1"/>
  <c r="S14" i="1" s="1"/>
  <c r="R22" i="1"/>
  <c r="R21" i="1" s="1"/>
  <c r="R20" i="1" s="1"/>
  <c r="R17" i="1" s="1"/>
  <c r="R16" i="1" s="1"/>
  <c r="R15" i="1" s="1"/>
  <c r="R14" i="1" s="1"/>
  <c r="Q18" i="1"/>
  <c r="Q17" i="1" s="1"/>
  <c r="Q16" i="1" s="1"/>
  <c r="Q15" i="1" s="1"/>
  <c r="Q14" i="1" s="1"/>
  <c r="T18" i="1"/>
  <c r="T17" i="1" s="1"/>
  <c r="T16" i="1" s="1"/>
  <c r="T15" i="1" s="1"/>
  <c r="T14" i="1" s="1"/>
  <c r="P22" i="1"/>
  <c r="P21" i="1" s="1"/>
  <c r="P20" i="1" s="1"/>
  <c r="P17" i="1" s="1"/>
  <c r="P16" i="1" s="1"/>
  <c r="P15" i="1" s="1"/>
  <c r="P14" i="1" s="1"/>
  <c r="A15" i="1"/>
  <c r="A16" i="1" s="1"/>
  <c r="A17" i="1" s="1"/>
  <c r="A20" i="1" l="1"/>
  <c r="A21" i="1" s="1"/>
  <c r="A22" i="1" s="1"/>
  <c r="A23" i="1" s="1"/>
</calcChain>
</file>

<file path=xl/sharedStrings.xml><?xml version="1.0" encoding="utf-8"?>
<sst xmlns="http://schemas.openxmlformats.org/spreadsheetml/2006/main" count="51" uniqueCount="38">
  <si>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</si>
  <si>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</si>
  <si>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</si>
  <si>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</si>
  <si>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</si>
  <si>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</si>
  <si>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</si>
  <si>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</si>
  <si>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</si>
  <si>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</si>
  <si>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</si>
  <si>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</si>
  <si>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</si>
  <si>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</si>
  <si>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</si>
  <si>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</si>
  <si>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</si>
  <si>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</si>
  <si>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</si>
  <si>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</si>
  <si>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</si>
  <si>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</si>
  <si>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</si>
  <si>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</si>
  <si>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</si>
  <si>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A. Denumirea traseului: IAŞI – Vulturi – ȘENDRENI / ICUȘENI</t>
  </si>
  <si>
    <t xml:space="preserve">    Codul traseului: G1T1</t>
  </si>
  <si>
    <t>IAŞI – Pădurii</t>
  </si>
  <si>
    <t>CÂRLIG</t>
  </si>
  <si>
    <t>VULTURI – Service Damian</t>
  </si>
  <si>
    <t xml:space="preserve">COTU MORII - </t>
  </si>
  <si>
    <t>FRĂSULENI – Magazin Ligitex</t>
  </si>
  <si>
    <t>ȘENDRENI - Biserică</t>
  </si>
  <si>
    <t>SCULENI - Zbanțu</t>
  </si>
  <si>
    <t>VICTORIA - Primărie</t>
  </si>
  <si>
    <t>LUCENI - Magazin Anca Cris</t>
  </si>
  <si>
    <t>ICUȘENI - Magazin Olaru Mihai</t>
  </si>
  <si>
    <t>viteza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</si>
</sst>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0.0"/>
  </numFmts>
  <fonts count="13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  <font>
      <b/>
      <sz val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4" borderId="16" xfId="0" applyNumberFormat="1" applyFont="1" applyFill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4" borderId="25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20" fontId="2" fillId="0" borderId="30" xfId="0" applyNumberFormat="1" applyFont="1" applyBorder="1" applyAlignment="1">
      <alignment horizontal="center" vertical="center"/>
    </xf>
    <xf numFmtId="20" fontId="2" fillId="0" borderId="6" xfId="0" applyNumberFormat="1" applyFont="1" applyBorder="1" applyAlignment="1">
      <alignment horizontal="center" vertical="center"/>
    </xf>
    <xf numFmtId="20" fontId="2" fillId="4" borderId="30" xfId="0" applyNumberFormat="1" applyFont="1" applyFill="1" applyBorder="1" applyAlignment="1">
      <alignment horizontal="center" vertical="center"/>
    </xf>
    <xf numFmtId="20" fontId="2" fillId="0" borderId="19" xfId="0" applyNumberFormat="1" applyFont="1" applyBorder="1" applyAlignment="1">
      <alignment horizontal="center" vertical="center"/>
    </xf>
    <xf numFmtId="20" fontId="2" fillId="4" borderId="13" xfId="0" applyNumberFormat="1" applyFont="1" applyFill="1" applyBorder="1" applyAlignment="1">
      <alignment horizontal="center" vertical="center"/>
    </xf>
    <xf numFmtId="20" fontId="9" fillId="4" borderId="25" xfId="0" applyNumberFormat="1" applyFont="1" applyFill="1" applyBorder="1" applyAlignment="1">
      <alignment horizontal="center"/>
    </xf>
    <xf numFmtId="0" fontId="11" fillId="0" borderId="22" xfId="0" applyFont="1" applyBorder="1" applyAlignment="1">
      <alignment horizontal="center" vertical="center"/>
    </xf>
    <xf numFmtId="20" fontId="12" fillId="0" borderId="18" xfId="0" applyNumberFormat="1" applyFont="1" applyBorder="1" applyAlignment="1">
      <alignment horizontal="center"/>
    </xf>
    <xf numFmtId="20" fontId="12" fillId="0" borderId="31" xfId="0" applyNumberFormat="1" applyFont="1" applyBorder="1" applyAlignment="1">
      <alignment horizontal="center"/>
    </xf>
    <xf numFmtId="20" fontId="12" fillId="0" borderId="7" xfId="0" applyNumberFormat="1" applyFont="1" applyBorder="1" applyAlignment="1">
      <alignment horizontal="center"/>
    </xf>
    <xf numFmtId="20" fontId="12" fillId="0" borderId="24" xfId="0" applyNumberFormat="1" applyFont="1" applyBorder="1" applyAlignment="1">
      <alignment horizontal="center" vertical="center"/>
    </xf>
    <xf numFmtId="20" fontId="12" fillId="4" borderId="26" xfId="0" applyNumberFormat="1" applyFont="1" applyFill="1" applyBorder="1" applyAlignment="1">
      <alignment horizontal="center" vertical="center"/>
    </xf>
    <xf numFmtId="20" fontId="12" fillId="0" borderId="26" xfId="0" applyNumberFormat="1" applyFont="1" applyBorder="1" applyAlignment="1">
      <alignment horizontal="center" vertical="center"/>
    </xf>
    <xf numFmtId="20" fontId="12" fillId="0" borderId="25" xfId="0" applyNumberFormat="1" applyFont="1" applyBorder="1" applyAlignment="1">
      <alignment horizontal="center" vertical="center"/>
    </xf>
    <xf numFmtId="20" fontId="12" fillId="0" borderId="19" xfId="0" applyNumberFormat="1" applyFont="1" applyBorder="1" applyAlignment="1">
      <alignment horizontal="center" vertical="center"/>
    </xf>
    <xf numFmtId="20" fontId="12" fillId="0" borderId="11" xfId="0" applyNumberFormat="1" applyFont="1" applyBorder="1" applyAlignment="1">
      <alignment horizontal="center" vertical="center"/>
    </xf>
    <xf numFmtId="20" fontId="12" fillId="0" borderId="15" xfId="0" applyNumberFormat="1" applyFont="1" applyBorder="1" applyAlignment="1">
      <alignment horizontal="center" vertical="center"/>
    </xf>
    <xf numFmtId="20" fontId="12" fillId="4" borderId="28" xfId="0" applyNumberFormat="1" applyFont="1" applyFill="1" applyBorder="1" applyAlignment="1">
      <alignment horizontal="center" vertical="center"/>
    </xf>
    <xf numFmtId="20" fontId="12" fillId="0" borderId="28" xfId="0" applyNumberFormat="1" applyFont="1" applyBorder="1" applyAlignment="1">
      <alignment horizontal="center" vertical="center"/>
    </xf>
    <xf numFmtId="20" fontId="12" fillId="4" borderId="25" xfId="0" applyNumberFormat="1" applyFont="1" applyFill="1" applyBorder="1" applyAlignment="1">
      <alignment horizontal="center"/>
    </xf>
    <xf numFmtId="20" fontId="12" fillId="0" borderId="16" xfId="0" applyNumberFormat="1" applyFont="1" applyBorder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horizontal="right"/>
    </xf>
    <xf numFmtId="165" fontId="0" fillId="3" borderId="0" xfId="0" applyNumberFormat="1" applyFill="1"/>
    <xf numFmtId="20" fontId="12" fillId="4" borderId="7" xfId="0" applyNumberFormat="1" applyFont="1" applyFill="1" applyBorder="1" applyAlignment="1">
      <alignment horizontal="center"/>
    </xf>
    <xf numFmtId="20" fontId="12" fillId="4" borderId="25" xfId="0" applyNumberFormat="1" applyFont="1" applyFill="1" applyBorder="1" applyAlignment="1">
      <alignment horizontal="center" vertical="center"/>
    </xf>
    <xf numFmtId="20" fontId="12" fillId="4" borderId="1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938"/>
  <sheetViews>
    <sheetView tabSelected="1" workbookViewId="0">
      <selection activeCell="F5" sqref="F5"/>
    </sheetView>
  </sheetViews>
  <sheetFormatPr defaultRowHeight="14.4" x14ac:dyDescent="0.3"/>
  <cols>
    <col min="1" max="2" width="4.5546875" style="6" customWidth="1"/>
    <col min="3" max="13" width="4.5546875" style="3" customWidth="1"/>
    <col min="14" max="14" width="2.88671875" style="3" customWidth="1"/>
    <col min="15" max="15" width="18.109375" style="3" customWidth="1"/>
    <col min="16" max="28" width="4.5546875" style="3" customWidth="1"/>
    <col min="32" max="32" width="10.77734375" customWidth="1"/>
    <col min="34" max="34" width="4" customWidth="1"/>
    <col min="35" max="35" width="4.44140625" bestFit="1" customWidth="1"/>
  </cols>
  <sheetData>
    <row r="1" spans="1:37" x14ac:dyDescent="0.3">
      <c r="A1" s="1"/>
      <c r="B1" s="2"/>
      <c r="C1" s="1"/>
      <c r="D1" s="1"/>
    </row>
    <row r="2" spans="1:37" x14ac:dyDescent="0.3">
      <c r="A2" s="1"/>
      <c r="B2" s="4"/>
      <c r="C2" s="1"/>
      <c r="D2" s="1"/>
      <c r="W2" s="73" t="s">
        <v>0</v>
      </c>
      <c r="X2" s="73"/>
      <c r="Y2" s="73"/>
      <c r="Z2" s="73"/>
      <c r="AA2" s="73"/>
      <c r="AB2" s="73"/>
    </row>
    <row r="3" spans="1:37" x14ac:dyDescent="0.3">
      <c r="A3" s="1"/>
      <c r="B3" s="4"/>
      <c r="C3" s="1"/>
      <c r="D3" s="1"/>
      <c r="W3" s="74"/>
      <c r="X3" s="74"/>
      <c r="Y3" s="74"/>
      <c r="Z3" s="74"/>
      <c r="AA3" s="74"/>
      <c r="AB3" s="74"/>
    </row>
    <row r="4" spans="1:37" x14ac:dyDescent="0.3">
      <c r="A4" s="5"/>
      <c r="B4" s="5"/>
      <c r="I4" s="1"/>
      <c r="J4" s="75" t="s">
        <v>1</v>
      </c>
      <c r="K4" s="75"/>
      <c r="L4" s="75"/>
      <c r="M4" s="75"/>
      <c r="N4" s="75"/>
      <c r="O4" s="75"/>
      <c r="P4" s="75"/>
      <c r="Q4" s="75"/>
      <c r="R4" s="75"/>
    </row>
    <row r="5" spans="1:37" x14ac:dyDescent="0.3">
      <c r="A5" s="5"/>
      <c r="B5" s="5"/>
      <c r="I5" s="1"/>
      <c r="J5" s="75" t="s">
        <v>2</v>
      </c>
      <c r="K5" s="75"/>
      <c r="L5" s="75"/>
      <c r="M5" s="75"/>
      <c r="N5" s="75"/>
      <c r="O5" s="75"/>
      <c r="P5" s="75"/>
      <c r="Q5" s="75"/>
      <c r="R5" s="75"/>
    </row>
    <row r="6" spans="1:37" x14ac:dyDescent="0.3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7" x14ac:dyDescent="0.3">
      <c r="I7" s="7"/>
      <c r="J7" s="7"/>
      <c r="K7" s="1"/>
      <c r="L7" s="1"/>
      <c r="M7" s="1"/>
      <c r="N7" s="1"/>
      <c r="O7" s="1"/>
      <c r="P7" s="1"/>
      <c r="Q7" s="1"/>
      <c r="R7" s="1"/>
    </row>
    <row r="8" spans="1:37" x14ac:dyDescent="0.3">
      <c r="A8" s="8"/>
      <c r="B8" s="9"/>
      <c r="C8" s="9" t="s">
        <v>25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7" x14ac:dyDescent="0.3">
      <c r="A9" s="8"/>
      <c r="B9" s="9"/>
      <c r="C9" s="9" t="s">
        <v>26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7" ht="15" thickBot="1" x14ac:dyDescent="0.35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7" ht="15" thickBot="1" x14ac:dyDescent="0.35">
      <c r="A11" s="76" t="s">
        <v>4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8"/>
      <c r="M11" s="12"/>
      <c r="N11" s="79" t="s">
        <v>5</v>
      </c>
      <c r="O11" s="12"/>
      <c r="P11" s="76" t="s">
        <v>6</v>
      </c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8"/>
      <c r="AF11" t="s">
        <v>37</v>
      </c>
      <c r="AG11" s="18">
        <v>37</v>
      </c>
      <c r="AH11">
        <v>60</v>
      </c>
      <c r="AJ11" s="18">
        <v>37</v>
      </c>
      <c r="AK11">
        <v>60</v>
      </c>
    </row>
    <row r="12" spans="1:37" ht="15" thickBot="1" x14ac:dyDescent="0.35">
      <c r="A12" s="81" t="s">
        <v>7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3"/>
      <c r="M12" s="13" t="s">
        <v>8</v>
      </c>
      <c r="N12" s="80"/>
      <c r="O12" s="13" t="s">
        <v>9</v>
      </c>
      <c r="P12" s="81" t="s">
        <v>7</v>
      </c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3"/>
      <c r="AG12">
        <v>30</v>
      </c>
      <c r="AH12">
        <f>AG12*AH11/AG11</f>
        <v>48.648648648648646</v>
      </c>
      <c r="AJ12">
        <v>30.2</v>
      </c>
      <c r="AK12">
        <f>AJ12*AK11/AJ11</f>
        <v>48.972972972972975</v>
      </c>
    </row>
    <row r="13" spans="1:37" ht="15" thickBot="1" x14ac:dyDescent="0.35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4"/>
      <c r="N13" s="80"/>
      <c r="O13" s="24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7" x14ac:dyDescent="0.3">
      <c r="A14" s="53">
        <v>0.25</v>
      </c>
      <c r="B14" s="54">
        <v>0.32291666666666669</v>
      </c>
      <c r="C14" s="54">
        <v>0.5</v>
      </c>
      <c r="D14" s="55">
        <v>0.59722222222222221</v>
      </c>
      <c r="E14" s="54">
        <v>0.67361111111111116</v>
      </c>
      <c r="F14" s="55">
        <v>0.82291666666666663</v>
      </c>
      <c r="G14" s="70"/>
      <c r="H14" s="26"/>
      <c r="I14" s="26"/>
      <c r="J14" s="27"/>
      <c r="K14" s="27"/>
      <c r="L14" s="28"/>
      <c r="M14" s="36">
        <v>0</v>
      </c>
      <c r="N14" s="37">
        <v>1</v>
      </c>
      <c r="O14" s="44" t="s">
        <v>27</v>
      </c>
      <c r="P14" s="61">
        <f>P15+$AJ15</f>
        <v>0.31871527777777775</v>
      </c>
      <c r="Q14" s="62">
        <f>Q15+$AE15</f>
        <v>0.3951041666666667</v>
      </c>
      <c r="R14" s="62">
        <f t="shared" ref="R14:S16" si="0">R15+$AJ15</f>
        <v>0.57565972222222217</v>
      </c>
      <c r="S14" s="62">
        <f t="shared" si="0"/>
        <v>0.66940972222222217</v>
      </c>
      <c r="T14" s="62">
        <f>T15+$AE15</f>
        <v>0.7423263888888888</v>
      </c>
      <c r="U14" s="62">
        <f t="shared" ref="U14:U16" si="1">U15+$AJ15</f>
        <v>0.24232638888888888</v>
      </c>
      <c r="V14" s="72"/>
      <c r="W14" s="27"/>
      <c r="X14" s="27"/>
      <c r="Y14" s="27"/>
      <c r="Z14" s="27"/>
      <c r="AA14" s="28"/>
    </row>
    <row r="15" spans="1:37" x14ac:dyDescent="0.3">
      <c r="A15" s="46">
        <f t="shared" ref="A15:F17" si="2">A14+$AE15</f>
        <v>0.25690972222222225</v>
      </c>
      <c r="B15" s="49">
        <f t="shared" si="2"/>
        <v>0.32982638888888893</v>
      </c>
      <c r="C15" s="49">
        <f t="shared" si="2"/>
        <v>0.50690972222222219</v>
      </c>
      <c r="D15" s="47">
        <f t="shared" si="2"/>
        <v>0.6041319444444444</v>
      </c>
      <c r="E15" s="49">
        <f t="shared" si="2"/>
        <v>0.68052083333333335</v>
      </c>
      <c r="F15" s="49">
        <f t="shared" si="2"/>
        <v>0.82982638888888882</v>
      </c>
      <c r="G15" s="25"/>
      <c r="H15" s="25"/>
      <c r="I15" s="25"/>
      <c r="J15" s="25"/>
      <c r="K15" s="25"/>
      <c r="L15" s="29"/>
      <c r="M15" s="35">
        <v>6.1</v>
      </c>
      <c r="N15" s="38">
        <v>2</v>
      </c>
      <c r="O15" s="43" t="s">
        <v>28</v>
      </c>
      <c r="P15" s="23">
        <f>P16+$AJ16</f>
        <v>0.31185185185185182</v>
      </c>
      <c r="Q15" s="31">
        <f>Q16+$AE16</f>
        <v>0.38819444444444445</v>
      </c>
      <c r="R15" s="31">
        <f t="shared" si="0"/>
        <v>0.56879629629629624</v>
      </c>
      <c r="S15" s="31">
        <f t="shared" si="0"/>
        <v>0.66254629629629624</v>
      </c>
      <c r="T15" s="31">
        <f>T16+$AE16</f>
        <v>0.73541666666666661</v>
      </c>
      <c r="U15" s="31">
        <f t="shared" si="1"/>
        <v>0.23546296296296296</v>
      </c>
      <c r="V15" s="30"/>
      <c r="W15" s="25"/>
      <c r="X15" s="25"/>
      <c r="Y15" s="25"/>
      <c r="Z15" s="25"/>
      <c r="AA15" s="29"/>
      <c r="AC15">
        <f>M15-M14</f>
        <v>6.1</v>
      </c>
      <c r="AD15" s="67">
        <f>ROUND(AH12,0)</f>
        <v>49</v>
      </c>
      <c r="AE15" s="19">
        <f>TIME(0,0,(60*$AD$15*AC15/$AD$16))</f>
        <v>6.9097222222222225E-3</v>
      </c>
      <c r="AF15" s="68" t="s">
        <v>24</v>
      </c>
      <c r="AG15">
        <v>6.1</v>
      </c>
      <c r="AI15" s="67">
        <f>ROUND(AK12,0)</f>
        <v>49</v>
      </c>
      <c r="AJ15" s="19">
        <f>TIME(0,0,(60*$AI$15*AG15/$AI$16))</f>
        <v>6.8634259259259256E-3</v>
      </c>
    </row>
    <row r="16" spans="1:37" x14ac:dyDescent="0.3">
      <c r="A16" s="46">
        <f t="shared" si="2"/>
        <v>0.26246527777777778</v>
      </c>
      <c r="B16" s="49">
        <f t="shared" si="2"/>
        <v>0.33538194444444447</v>
      </c>
      <c r="C16" s="49">
        <f t="shared" si="2"/>
        <v>0.51246527777777773</v>
      </c>
      <c r="D16" s="47">
        <f t="shared" si="2"/>
        <v>0.60968749999999994</v>
      </c>
      <c r="E16" s="49">
        <f t="shared" si="2"/>
        <v>0.68607638888888889</v>
      </c>
      <c r="F16" s="49">
        <f t="shared" si="2"/>
        <v>0.83538194444444436</v>
      </c>
      <c r="G16" s="25"/>
      <c r="H16" s="25"/>
      <c r="I16" s="25"/>
      <c r="J16" s="25"/>
      <c r="K16" s="25"/>
      <c r="L16" s="29"/>
      <c r="M16" s="33">
        <v>11</v>
      </c>
      <c r="N16" s="38">
        <v>3</v>
      </c>
      <c r="O16" s="43" t="s">
        <v>29</v>
      </c>
      <c r="P16" s="23">
        <f>P17+$AJ17</f>
        <v>0.30633101851851852</v>
      </c>
      <c r="Q16" s="31">
        <f>Q17+$AE17</f>
        <v>0.38263888888888892</v>
      </c>
      <c r="R16" s="31">
        <f t="shared" si="0"/>
        <v>0.56327546296296294</v>
      </c>
      <c r="S16" s="31">
        <f t="shared" si="0"/>
        <v>0.65702546296296294</v>
      </c>
      <c r="T16" s="31">
        <f>T17+$AE17</f>
        <v>0.72986111111111107</v>
      </c>
      <c r="U16" s="31">
        <f t="shared" si="1"/>
        <v>0.22994212962962962</v>
      </c>
      <c r="V16" s="30"/>
      <c r="W16" s="25"/>
      <c r="X16" s="25"/>
      <c r="Y16" s="25"/>
      <c r="Z16" s="25"/>
      <c r="AA16" s="29"/>
      <c r="AC16">
        <f t="shared" ref="AC16:AC19" si="3">M16-M15</f>
        <v>4.9000000000000004</v>
      </c>
      <c r="AD16" s="18">
        <v>30</v>
      </c>
      <c r="AE16" s="19">
        <f>TIME(0,0,(60*$AD$15*AC16/$AD$16))</f>
        <v>5.5555555555555558E-3</v>
      </c>
      <c r="AF16" s="42" t="s">
        <v>23</v>
      </c>
      <c r="AG16">
        <v>4.9000000000000004</v>
      </c>
      <c r="AI16" s="69">
        <v>30.2</v>
      </c>
      <c r="AJ16" s="19">
        <f t="shared" ref="AJ16:AJ23" si="4">TIME(0,0,(60*$AI$15*AG16/$AI$16))</f>
        <v>5.5208333333333333E-3</v>
      </c>
    </row>
    <row r="17" spans="1:36" x14ac:dyDescent="0.3">
      <c r="A17" s="46">
        <f t="shared" si="2"/>
        <v>0.26994212962962966</v>
      </c>
      <c r="B17" s="49">
        <f t="shared" si="2"/>
        <v>0.34285879629629634</v>
      </c>
      <c r="C17" s="49">
        <f t="shared" si="2"/>
        <v>0.5199421296296296</v>
      </c>
      <c r="D17" s="47">
        <f t="shared" si="2"/>
        <v>0.61716435185185181</v>
      </c>
      <c r="E17" s="49">
        <f t="shared" si="2"/>
        <v>0.69355324074074076</v>
      </c>
      <c r="F17" s="49">
        <f t="shared" si="2"/>
        <v>0.84285879629629623</v>
      </c>
      <c r="G17" s="25"/>
      <c r="H17" s="25"/>
      <c r="I17" s="25"/>
      <c r="J17" s="25"/>
      <c r="K17" s="25"/>
      <c r="L17" s="29"/>
      <c r="M17" s="33">
        <v>17.600000000000001</v>
      </c>
      <c r="N17" s="38">
        <v>4</v>
      </c>
      <c r="O17" s="43" t="s">
        <v>30</v>
      </c>
      <c r="P17" s="23">
        <f>P20+$AJ20</f>
        <v>0.29890046296296297</v>
      </c>
      <c r="Q17" s="31">
        <f>Q18+$AE18</f>
        <v>0.37516203703703704</v>
      </c>
      <c r="R17" s="31">
        <f>R20+$AJ20</f>
        <v>0.55584490740740733</v>
      </c>
      <c r="S17" s="31">
        <f>S20+$AJ20</f>
        <v>0.64959490740740733</v>
      </c>
      <c r="T17" s="31">
        <f>T18+$AE18</f>
        <v>0.7223842592592592</v>
      </c>
      <c r="U17" s="31">
        <f>U20+$AJ20</f>
        <v>0.22251157407407407</v>
      </c>
      <c r="V17" s="30"/>
      <c r="W17" s="25"/>
      <c r="X17" s="25"/>
      <c r="Y17" s="25"/>
      <c r="Z17" s="25"/>
      <c r="AA17" s="29"/>
      <c r="AC17">
        <f t="shared" si="3"/>
        <v>6.6000000000000014</v>
      </c>
      <c r="AE17" s="19">
        <f>TIME(0,0,(60*$AD$15*AC17/$AD$16))</f>
        <v>7.4768518518518517E-3</v>
      </c>
      <c r="AG17">
        <v>6.6000000000000014</v>
      </c>
      <c r="AJ17" s="19">
        <f t="shared" si="4"/>
        <v>7.4305555555555557E-3</v>
      </c>
    </row>
    <row r="18" spans="1:36" x14ac:dyDescent="0.3">
      <c r="A18" s="48"/>
      <c r="B18" s="49">
        <f>B17+$AE18</f>
        <v>0.34988425925925931</v>
      </c>
      <c r="C18" s="32"/>
      <c r="D18" s="25"/>
      <c r="E18" s="49">
        <f>E17+$AE18</f>
        <v>0.70057870370370368</v>
      </c>
      <c r="F18" s="32"/>
      <c r="G18" s="25"/>
      <c r="H18" s="25"/>
      <c r="I18" s="25"/>
      <c r="J18" s="25"/>
      <c r="K18" s="25"/>
      <c r="L18" s="29"/>
      <c r="M18" s="33">
        <v>23.8</v>
      </c>
      <c r="N18" s="38">
        <v>5</v>
      </c>
      <c r="O18" s="43" t="s">
        <v>31</v>
      </c>
      <c r="P18" s="50"/>
      <c r="Q18" s="31">
        <f>Q19+$AE19</f>
        <v>0.36813657407407407</v>
      </c>
      <c r="R18" s="30"/>
      <c r="S18" s="30"/>
      <c r="T18" s="31">
        <f>T19+$AE19</f>
        <v>0.71535879629629628</v>
      </c>
      <c r="U18" s="30"/>
      <c r="V18" s="30"/>
      <c r="W18" s="25"/>
      <c r="X18" s="25"/>
      <c r="Y18" s="25"/>
      <c r="Z18" s="25"/>
      <c r="AA18" s="29"/>
      <c r="AC18">
        <f t="shared" si="3"/>
        <v>6.1999999999999993</v>
      </c>
      <c r="AE18" s="19">
        <f>TIME(0,0,(60*$AD$15*AC18/$AD$16))</f>
        <v>7.0254629629629634E-3</v>
      </c>
      <c r="AJ18" s="19"/>
    </row>
    <row r="19" spans="1:36" x14ac:dyDescent="0.3">
      <c r="A19" s="48"/>
      <c r="B19" s="60">
        <f>B18+$AE19</f>
        <v>0.35690972222222228</v>
      </c>
      <c r="C19" s="32"/>
      <c r="D19" s="25"/>
      <c r="E19" s="60">
        <f>E18+$AE19</f>
        <v>0.70760416666666659</v>
      </c>
      <c r="F19" s="32"/>
      <c r="G19" s="25"/>
      <c r="H19" s="25"/>
      <c r="I19" s="25"/>
      <c r="J19" s="25"/>
      <c r="K19" s="25"/>
      <c r="L19" s="29"/>
      <c r="M19" s="33">
        <v>30</v>
      </c>
      <c r="N19" s="38">
        <v>6</v>
      </c>
      <c r="O19" s="45" t="s">
        <v>32</v>
      </c>
      <c r="P19" s="50"/>
      <c r="Q19" s="66">
        <v>0.3611111111111111</v>
      </c>
      <c r="R19" s="30"/>
      <c r="S19" s="30"/>
      <c r="T19" s="66">
        <v>0.70833333333333337</v>
      </c>
      <c r="U19" s="30"/>
      <c r="V19" s="30"/>
      <c r="W19" s="25"/>
      <c r="X19" s="25"/>
      <c r="Y19" s="25"/>
      <c r="Z19" s="25"/>
      <c r="AA19" s="29"/>
      <c r="AC19">
        <f t="shared" si="3"/>
        <v>6.1999999999999993</v>
      </c>
      <c r="AE19" s="19">
        <f>TIME(0,0,(60*$AD$15*AC19/$AD$16))</f>
        <v>7.0254629629629634E-3</v>
      </c>
      <c r="AJ19" s="19"/>
    </row>
    <row r="20" spans="1:36" x14ac:dyDescent="0.3">
      <c r="A20" s="23">
        <f>A17+$AJ20</f>
        <v>0.27534722222222224</v>
      </c>
      <c r="B20" s="32"/>
      <c r="C20" s="49">
        <f>C17+$AJ20</f>
        <v>0.52534722222222219</v>
      </c>
      <c r="D20" s="47">
        <f>D17+$AJ20</f>
        <v>0.6225694444444444</v>
      </c>
      <c r="E20" s="32"/>
      <c r="F20" s="49">
        <f>F17+$AJ20</f>
        <v>0.84826388888888882</v>
      </c>
      <c r="G20" s="25"/>
      <c r="H20" s="25"/>
      <c r="I20" s="25"/>
      <c r="J20" s="25"/>
      <c r="K20" s="25"/>
      <c r="L20" s="29"/>
      <c r="M20" s="33">
        <v>22.4</v>
      </c>
      <c r="N20" s="38">
        <v>7</v>
      </c>
      <c r="O20" s="43" t="s">
        <v>33</v>
      </c>
      <c r="P20" s="23">
        <f>P21+$AJ21</f>
        <v>0.29349537037037038</v>
      </c>
      <c r="Q20" s="30"/>
      <c r="R20" s="31">
        <f t="shared" ref="R20:S22" si="5">R21+$AJ21</f>
        <v>0.55043981481481474</v>
      </c>
      <c r="S20" s="31">
        <f t="shared" si="5"/>
        <v>0.64418981481481474</v>
      </c>
      <c r="T20" s="25"/>
      <c r="U20" s="31">
        <f t="shared" ref="U20:U22" si="6">U21+$AJ21</f>
        <v>0.21710648148148148</v>
      </c>
      <c r="V20" s="30"/>
      <c r="W20" s="25"/>
      <c r="X20" s="25"/>
      <c r="Y20" s="25"/>
      <c r="Z20" s="25"/>
      <c r="AA20" s="29"/>
      <c r="AG20">
        <f>M20-M17</f>
        <v>4.7999999999999972</v>
      </c>
      <c r="AJ20" s="19">
        <f t="shared" si="4"/>
        <v>5.4050925925925924E-3</v>
      </c>
    </row>
    <row r="21" spans="1:36" x14ac:dyDescent="0.3">
      <c r="A21" s="23">
        <f>A20+$AJ21</f>
        <v>0.27861111111111114</v>
      </c>
      <c r="B21" s="32"/>
      <c r="C21" s="49">
        <f t="shared" ref="C21:D23" si="7">C20+$AJ21</f>
        <v>0.52861111111111103</v>
      </c>
      <c r="D21" s="47">
        <f t="shared" si="7"/>
        <v>0.62583333333333324</v>
      </c>
      <c r="E21" s="32"/>
      <c r="F21" s="49">
        <f t="shared" ref="F21:F23" si="8">F20+$AJ21</f>
        <v>0.85152777777777766</v>
      </c>
      <c r="G21" s="25"/>
      <c r="H21" s="25"/>
      <c r="I21" s="25"/>
      <c r="J21" s="25"/>
      <c r="K21" s="25"/>
      <c r="L21" s="29"/>
      <c r="M21" s="33">
        <v>25.3</v>
      </c>
      <c r="N21" s="38">
        <v>8</v>
      </c>
      <c r="O21" s="43" t="s">
        <v>34</v>
      </c>
      <c r="P21" s="23">
        <f>P22+$AJ22</f>
        <v>0.29023148148148148</v>
      </c>
      <c r="Q21" s="30"/>
      <c r="R21" s="31">
        <f t="shared" si="5"/>
        <v>0.5471759259259259</v>
      </c>
      <c r="S21" s="31">
        <f t="shared" si="5"/>
        <v>0.6409259259259259</v>
      </c>
      <c r="T21" s="25"/>
      <c r="U21" s="31">
        <f t="shared" si="6"/>
        <v>0.21384259259259258</v>
      </c>
      <c r="V21" s="30"/>
      <c r="W21" s="25"/>
      <c r="X21" s="25"/>
      <c r="Y21" s="25"/>
      <c r="Z21" s="25"/>
      <c r="AA21" s="29"/>
      <c r="AG21">
        <f>M21-M20</f>
        <v>2.9000000000000021</v>
      </c>
      <c r="AJ21" s="19">
        <f t="shared" si="4"/>
        <v>3.2638888888888891E-3</v>
      </c>
    </row>
    <row r="22" spans="1:36" x14ac:dyDescent="0.3">
      <c r="A22" s="23">
        <f>A21+$AJ22</f>
        <v>0.28199074074074076</v>
      </c>
      <c r="B22" s="32"/>
      <c r="C22" s="49">
        <f t="shared" si="7"/>
        <v>0.53199074074074071</v>
      </c>
      <c r="D22" s="47">
        <f t="shared" si="7"/>
        <v>0.62921296296296292</v>
      </c>
      <c r="E22" s="32"/>
      <c r="F22" s="49">
        <f t="shared" si="8"/>
        <v>0.85490740740740734</v>
      </c>
      <c r="G22" s="25"/>
      <c r="H22" s="25"/>
      <c r="I22" s="25"/>
      <c r="J22" s="25"/>
      <c r="K22" s="25"/>
      <c r="L22" s="29"/>
      <c r="M22" s="33">
        <v>28.3</v>
      </c>
      <c r="N22" s="38">
        <v>9</v>
      </c>
      <c r="O22" s="43" t="s">
        <v>35</v>
      </c>
      <c r="P22" s="23">
        <f>P23+$AJ23</f>
        <v>0.28685185185185186</v>
      </c>
      <c r="Q22" s="30"/>
      <c r="R22" s="31">
        <f t="shared" si="5"/>
        <v>0.54379629629629622</v>
      </c>
      <c r="S22" s="31">
        <f t="shared" si="5"/>
        <v>0.63754629629629622</v>
      </c>
      <c r="T22" s="25"/>
      <c r="U22" s="31">
        <f t="shared" si="6"/>
        <v>0.21046296296296296</v>
      </c>
      <c r="V22" s="30"/>
      <c r="W22" s="25"/>
      <c r="X22" s="25"/>
      <c r="Y22" s="25"/>
      <c r="Z22" s="25"/>
      <c r="AA22" s="29"/>
      <c r="AG22">
        <f>M22-M21</f>
        <v>3</v>
      </c>
      <c r="AJ22" s="19">
        <f t="shared" si="4"/>
        <v>3.3796296296296296E-3</v>
      </c>
    </row>
    <row r="23" spans="1:36" ht="15" thickBot="1" x14ac:dyDescent="0.35">
      <c r="A23" s="56">
        <f>A22+$AJ23</f>
        <v>0.28412037037037041</v>
      </c>
      <c r="B23" s="57"/>
      <c r="C23" s="58">
        <f t="shared" si="7"/>
        <v>0.5341203703703703</v>
      </c>
      <c r="D23" s="59">
        <f t="shared" si="7"/>
        <v>0.63134259259259251</v>
      </c>
      <c r="E23" s="57"/>
      <c r="F23" s="58">
        <f t="shared" si="8"/>
        <v>0.85703703703703693</v>
      </c>
      <c r="G23" s="71"/>
      <c r="H23" s="39"/>
      <c r="I23" s="39"/>
      <c r="J23" s="39"/>
      <c r="K23" s="39"/>
      <c r="L23" s="41"/>
      <c r="M23" s="34">
        <v>30.2</v>
      </c>
      <c r="N23" s="40">
        <v>10</v>
      </c>
      <c r="O23" s="52" t="s">
        <v>36</v>
      </c>
      <c r="P23" s="56">
        <v>0.28472222222222221</v>
      </c>
      <c r="Q23" s="63"/>
      <c r="R23" s="64">
        <v>0.54166666666666663</v>
      </c>
      <c r="S23" s="64">
        <v>0.63541666666666663</v>
      </c>
      <c r="T23" s="65"/>
      <c r="U23" s="64">
        <v>0.20833333333333334</v>
      </c>
      <c r="V23" s="63"/>
      <c r="W23" s="51"/>
      <c r="X23" s="51"/>
      <c r="Y23" s="39"/>
      <c r="Z23" s="39"/>
      <c r="AA23" s="41"/>
      <c r="AG23">
        <f>M23-M22</f>
        <v>1.8999999999999986</v>
      </c>
      <c r="AJ23" s="19">
        <f t="shared" si="4"/>
        <v>2.1296296296296298E-3</v>
      </c>
    </row>
    <row r="24" spans="1:36" x14ac:dyDescent="0.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36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36" x14ac:dyDescent="0.3">
      <c r="W26" s="15" t="s">
        <v>22</v>
      </c>
      <c r="X26" s="9"/>
      <c r="Y26" s="9"/>
      <c r="Z26" s="9"/>
      <c r="AA26" s="9"/>
    </row>
    <row r="27" spans="1:36" x14ac:dyDescent="0.3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36" x14ac:dyDescent="0.3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6" x14ac:dyDescent="0.3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6" x14ac:dyDescent="0.3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6" x14ac:dyDescent="0.3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6" x14ac:dyDescent="0.3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3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3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3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3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3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3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3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3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3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3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3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3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3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3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3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3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3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3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3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3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3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3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3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3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3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3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3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3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3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3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3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3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3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3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3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3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3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3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3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3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3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3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3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3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3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3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3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3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3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3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3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3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3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3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3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3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3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3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3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3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3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3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3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3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3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3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3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3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3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3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3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3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3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3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3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3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3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3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3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3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3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3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3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3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3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3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3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3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3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3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3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3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3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3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3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3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3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3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3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3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3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3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3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3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3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3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3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3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3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3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3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3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3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3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3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3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3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3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3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3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3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3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3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3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3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3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3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3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3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3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3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3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3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3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3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3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3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3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3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3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3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3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3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3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3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3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3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3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3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3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3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3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3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3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3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3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3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3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3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3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3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3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3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3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3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3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3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3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3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3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3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3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3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3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3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3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3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3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3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3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3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3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3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3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3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3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3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3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3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3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3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3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3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3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3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3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3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3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3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3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3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3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3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3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3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3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3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3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3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3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3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3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3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3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3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3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3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3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3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3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3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3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3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3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3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3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3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3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3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3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3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3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3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3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3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3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3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3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3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3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3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3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3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3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3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3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3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3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3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3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3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3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3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3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3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3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3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3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3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3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3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3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3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3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3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3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3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3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3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3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3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3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3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3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3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3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3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3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3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3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3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3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3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3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3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3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3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3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3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3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3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3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3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3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3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3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3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3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3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3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3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3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3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3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3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3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3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3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3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3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3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3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3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3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3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3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3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3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3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3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3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3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3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3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3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3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3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 x14ac:dyDescent="0.3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 x14ac:dyDescent="0.3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 x14ac:dyDescent="0.3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 x14ac:dyDescent="0.3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 x14ac:dyDescent="0.3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 x14ac:dyDescent="0.3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 x14ac:dyDescent="0.3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 x14ac:dyDescent="0.3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 x14ac:dyDescent="0.3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 x14ac:dyDescent="0.3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 x14ac:dyDescent="0.3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 x14ac:dyDescent="0.3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 x14ac:dyDescent="0.3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 x14ac:dyDescent="0.3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 x14ac:dyDescent="0.3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 x14ac:dyDescent="0.3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 x14ac:dyDescent="0.3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 x14ac:dyDescent="0.3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 x14ac:dyDescent="0.3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 x14ac:dyDescent="0.3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 x14ac:dyDescent="0.3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 x14ac:dyDescent="0.3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 x14ac:dyDescent="0.3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 x14ac:dyDescent="0.3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 x14ac:dyDescent="0.3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 x14ac:dyDescent="0.3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 x14ac:dyDescent="0.3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 x14ac:dyDescent="0.3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 x14ac:dyDescent="0.3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 x14ac:dyDescent="0.3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 x14ac:dyDescent="0.3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 x14ac:dyDescent="0.3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 x14ac:dyDescent="0.3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 x14ac:dyDescent="0.3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 x14ac:dyDescent="0.3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 x14ac:dyDescent="0.3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 x14ac:dyDescent="0.3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 x14ac:dyDescent="0.3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 x14ac:dyDescent="0.3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 x14ac:dyDescent="0.3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 x14ac:dyDescent="0.3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 x14ac:dyDescent="0.3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 x14ac:dyDescent="0.3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 x14ac:dyDescent="0.3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 x14ac:dyDescent="0.3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 x14ac:dyDescent="0.3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 x14ac:dyDescent="0.3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 x14ac:dyDescent="0.3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 x14ac:dyDescent="0.3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 x14ac:dyDescent="0.3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 x14ac:dyDescent="0.3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 x14ac:dyDescent="0.3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 x14ac:dyDescent="0.3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 x14ac:dyDescent="0.3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 x14ac:dyDescent="0.3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 x14ac:dyDescent="0.3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 x14ac:dyDescent="0.3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 x14ac:dyDescent="0.3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 x14ac:dyDescent="0.3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 x14ac:dyDescent="0.3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 x14ac:dyDescent="0.3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 x14ac:dyDescent="0.3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 x14ac:dyDescent="0.3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 x14ac:dyDescent="0.3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 x14ac:dyDescent="0.3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 x14ac:dyDescent="0.3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 x14ac:dyDescent="0.3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 x14ac:dyDescent="0.3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 x14ac:dyDescent="0.3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 x14ac:dyDescent="0.3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 x14ac:dyDescent="0.3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 x14ac:dyDescent="0.3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 x14ac:dyDescent="0.3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 x14ac:dyDescent="0.3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 x14ac:dyDescent="0.3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 x14ac:dyDescent="0.3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 x14ac:dyDescent="0.3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 x14ac:dyDescent="0.3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 x14ac:dyDescent="0.3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 x14ac:dyDescent="0.3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 x14ac:dyDescent="0.3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 x14ac:dyDescent="0.3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 x14ac:dyDescent="0.3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 x14ac:dyDescent="0.3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 x14ac:dyDescent="0.3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 x14ac:dyDescent="0.3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 x14ac:dyDescent="0.3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 x14ac:dyDescent="0.3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 x14ac:dyDescent="0.3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 x14ac:dyDescent="0.3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 x14ac:dyDescent="0.3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 x14ac:dyDescent="0.3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 x14ac:dyDescent="0.3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 x14ac:dyDescent="0.3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 x14ac:dyDescent="0.3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 x14ac:dyDescent="0.3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 x14ac:dyDescent="0.3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 x14ac:dyDescent="0.3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 x14ac:dyDescent="0.3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 x14ac:dyDescent="0.3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 x14ac:dyDescent="0.3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 x14ac:dyDescent="0.3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 x14ac:dyDescent="0.3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 x14ac:dyDescent="0.3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 x14ac:dyDescent="0.3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 x14ac:dyDescent="0.3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 x14ac:dyDescent="0.3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 x14ac:dyDescent="0.3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 x14ac:dyDescent="0.3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 x14ac:dyDescent="0.3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 x14ac:dyDescent="0.3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 x14ac:dyDescent="0.3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 x14ac:dyDescent="0.3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 x14ac:dyDescent="0.3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 x14ac:dyDescent="0.3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 x14ac:dyDescent="0.3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 x14ac:dyDescent="0.3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 x14ac:dyDescent="0.3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 x14ac:dyDescent="0.3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 x14ac:dyDescent="0.3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 x14ac:dyDescent="0.3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 x14ac:dyDescent="0.3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 x14ac:dyDescent="0.3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 x14ac:dyDescent="0.3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 x14ac:dyDescent="0.3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 x14ac:dyDescent="0.3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 x14ac:dyDescent="0.3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 x14ac:dyDescent="0.3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 x14ac:dyDescent="0.3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 x14ac:dyDescent="0.3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 x14ac:dyDescent="0.3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 x14ac:dyDescent="0.3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 x14ac:dyDescent="0.3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 x14ac:dyDescent="0.3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 x14ac:dyDescent="0.3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 x14ac:dyDescent="0.3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 x14ac:dyDescent="0.3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 x14ac:dyDescent="0.3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 x14ac:dyDescent="0.3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 x14ac:dyDescent="0.3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 x14ac:dyDescent="0.3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 x14ac:dyDescent="0.3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 x14ac:dyDescent="0.3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 x14ac:dyDescent="0.3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 x14ac:dyDescent="0.3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 x14ac:dyDescent="0.3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 x14ac:dyDescent="0.3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 x14ac:dyDescent="0.3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 x14ac:dyDescent="0.3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 x14ac:dyDescent="0.3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 x14ac:dyDescent="0.3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 x14ac:dyDescent="0.3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 x14ac:dyDescent="0.3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 x14ac:dyDescent="0.3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 x14ac:dyDescent="0.3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 x14ac:dyDescent="0.3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 x14ac:dyDescent="0.3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 x14ac:dyDescent="0.3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 x14ac:dyDescent="0.3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 x14ac:dyDescent="0.3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 x14ac:dyDescent="0.3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 x14ac:dyDescent="0.3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 x14ac:dyDescent="0.3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 x14ac:dyDescent="0.3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 x14ac:dyDescent="0.3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 x14ac:dyDescent="0.3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 x14ac:dyDescent="0.3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 x14ac:dyDescent="0.3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 x14ac:dyDescent="0.3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 x14ac:dyDescent="0.3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 x14ac:dyDescent="0.3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 x14ac:dyDescent="0.3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 x14ac:dyDescent="0.3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 x14ac:dyDescent="0.3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 x14ac:dyDescent="0.3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 x14ac:dyDescent="0.3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 x14ac:dyDescent="0.3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 x14ac:dyDescent="0.3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 x14ac:dyDescent="0.3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 x14ac:dyDescent="0.3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 x14ac:dyDescent="0.3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 x14ac:dyDescent="0.3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 x14ac:dyDescent="0.3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 x14ac:dyDescent="0.3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 x14ac:dyDescent="0.3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 x14ac:dyDescent="0.3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 x14ac:dyDescent="0.3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 x14ac:dyDescent="0.3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 x14ac:dyDescent="0.3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 x14ac:dyDescent="0.3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 x14ac:dyDescent="0.3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 x14ac:dyDescent="0.3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 x14ac:dyDescent="0.3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 x14ac:dyDescent="0.3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 x14ac:dyDescent="0.3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 x14ac:dyDescent="0.3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 x14ac:dyDescent="0.3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 x14ac:dyDescent="0.3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 x14ac:dyDescent="0.3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 x14ac:dyDescent="0.3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 x14ac:dyDescent="0.3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 x14ac:dyDescent="0.3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 x14ac:dyDescent="0.3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 x14ac:dyDescent="0.3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 x14ac:dyDescent="0.3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 x14ac:dyDescent="0.3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 x14ac:dyDescent="0.3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 x14ac:dyDescent="0.3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 x14ac:dyDescent="0.3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 x14ac:dyDescent="0.3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 x14ac:dyDescent="0.3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 x14ac:dyDescent="0.3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 x14ac:dyDescent="0.3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 x14ac:dyDescent="0.3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 x14ac:dyDescent="0.3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 x14ac:dyDescent="0.3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 x14ac:dyDescent="0.3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 x14ac:dyDescent="0.3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 x14ac:dyDescent="0.3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 x14ac:dyDescent="0.3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 x14ac:dyDescent="0.3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 x14ac:dyDescent="0.3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 x14ac:dyDescent="0.3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 x14ac:dyDescent="0.3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 x14ac:dyDescent="0.3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 x14ac:dyDescent="0.3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 x14ac:dyDescent="0.3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 x14ac:dyDescent="0.3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 x14ac:dyDescent="0.3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 x14ac:dyDescent="0.3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 x14ac:dyDescent="0.3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 x14ac:dyDescent="0.3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 x14ac:dyDescent="0.3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 x14ac:dyDescent="0.3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 x14ac:dyDescent="0.3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 x14ac:dyDescent="0.3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 x14ac:dyDescent="0.3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 x14ac:dyDescent="0.3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 x14ac:dyDescent="0.3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 x14ac:dyDescent="0.3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 x14ac:dyDescent="0.3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 x14ac:dyDescent="0.3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 x14ac:dyDescent="0.3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 x14ac:dyDescent="0.3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 x14ac:dyDescent="0.3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 x14ac:dyDescent="0.3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 x14ac:dyDescent="0.3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 x14ac:dyDescent="0.3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 x14ac:dyDescent="0.3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 x14ac:dyDescent="0.3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 x14ac:dyDescent="0.3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 x14ac:dyDescent="0.3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 x14ac:dyDescent="0.3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 x14ac:dyDescent="0.3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 x14ac:dyDescent="0.3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 x14ac:dyDescent="0.3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 x14ac:dyDescent="0.3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 x14ac:dyDescent="0.3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 x14ac:dyDescent="0.3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 x14ac:dyDescent="0.3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 x14ac:dyDescent="0.3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 x14ac:dyDescent="0.3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 x14ac:dyDescent="0.3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 x14ac:dyDescent="0.3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 x14ac:dyDescent="0.3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 x14ac:dyDescent="0.3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 x14ac:dyDescent="0.3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 x14ac:dyDescent="0.3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 x14ac:dyDescent="0.3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 x14ac:dyDescent="0.3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 x14ac:dyDescent="0.3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 x14ac:dyDescent="0.3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 x14ac:dyDescent="0.3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 x14ac:dyDescent="0.3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 x14ac:dyDescent="0.3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 x14ac:dyDescent="0.3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 x14ac:dyDescent="0.3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 x14ac:dyDescent="0.3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 x14ac:dyDescent="0.3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 x14ac:dyDescent="0.3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 x14ac:dyDescent="0.3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 x14ac:dyDescent="0.3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 x14ac:dyDescent="0.3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 x14ac:dyDescent="0.3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 x14ac:dyDescent="0.3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 x14ac:dyDescent="0.3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 x14ac:dyDescent="0.3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 x14ac:dyDescent="0.3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 x14ac:dyDescent="0.3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 x14ac:dyDescent="0.3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 x14ac:dyDescent="0.3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 x14ac:dyDescent="0.3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 x14ac:dyDescent="0.3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 x14ac:dyDescent="0.3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 x14ac:dyDescent="0.3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 x14ac:dyDescent="0.3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 x14ac:dyDescent="0.3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 x14ac:dyDescent="0.3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 x14ac:dyDescent="0.3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 x14ac:dyDescent="0.3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 x14ac:dyDescent="0.3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 x14ac:dyDescent="0.3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 x14ac:dyDescent="0.3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 x14ac:dyDescent="0.3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 x14ac:dyDescent="0.3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 x14ac:dyDescent="0.3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 x14ac:dyDescent="0.3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 x14ac:dyDescent="0.3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 x14ac:dyDescent="0.3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 x14ac:dyDescent="0.3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 x14ac:dyDescent="0.3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 x14ac:dyDescent="0.3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 x14ac:dyDescent="0.3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 x14ac:dyDescent="0.3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 x14ac:dyDescent="0.3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 x14ac:dyDescent="0.3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 x14ac:dyDescent="0.3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 x14ac:dyDescent="0.3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 x14ac:dyDescent="0.3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 x14ac:dyDescent="0.3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 x14ac:dyDescent="0.3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 x14ac:dyDescent="0.3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 x14ac:dyDescent="0.3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 x14ac:dyDescent="0.3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 x14ac:dyDescent="0.3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 x14ac:dyDescent="0.3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 x14ac:dyDescent="0.3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 x14ac:dyDescent="0.3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 x14ac:dyDescent="0.3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 x14ac:dyDescent="0.3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 x14ac:dyDescent="0.3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 x14ac:dyDescent="0.3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 x14ac:dyDescent="0.3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 x14ac:dyDescent="0.3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 x14ac:dyDescent="0.3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 x14ac:dyDescent="0.3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 x14ac:dyDescent="0.3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 x14ac:dyDescent="0.3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 x14ac:dyDescent="0.3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 x14ac:dyDescent="0.3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 x14ac:dyDescent="0.3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 x14ac:dyDescent="0.3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 x14ac:dyDescent="0.3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 x14ac:dyDescent="0.3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 x14ac:dyDescent="0.3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 x14ac:dyDescent="0.3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 x14ac:dyDescent="0.3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 x14ac:dyDescent="0.3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 x14ac:dyDescent="0.3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 x14ac:dyDescent="0.3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 x14ac:dyDescent="0.3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 x14ac:dyDescent="0.3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 x14ac:dyDescent="0.3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 x14ac:dyDescent="0.3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 x14ac:dyDescent="0.3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 x14ac:dyDescent="0.3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 x14ac:dyDescent="0.3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 x14ac:dyDescent="0.3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 x14ac:dyDescent="0.3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 x14ac:dyDescent="0.3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 x14ac:dyDescent="0.3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 x14ac:dyDescent="0.3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 x14ac:dyDescent="0.3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 x14ac:dyDescent="0.3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 x14ac:dyDescent="0.3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 x14ac:dyDescent="0.3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 x14ac:dyDescent="0.3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 x14ac:dyDescent="0.3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 x14ac:dyDescent="0.3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 x14ac:dyDescent="0.3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 x14ac:dyDescent="0.3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 x14ac:dyDescent="0.3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 x14ac:dyDescent="0.3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 x14ac:dyDescent="0.3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 x14ac:dyDescent="0.3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 x14ac:dyDescent="0.3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 x14ac:dyDescent="0.3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 x14ac:dyDescent="0.3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 x14ac:dyDescent="0.3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 x14ac:dyDescent="0.3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 x14ac:dyDescent="0.3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 x14ac:dyDescent="0.3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 x14ac:dyDescent="0.3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 x14ac:dyDescent="0.3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 x14ac:dyDescent="0.3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 x14ac:dyDescent="0.3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 x14ac:dyDescent="0.3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 x14ac:dyDescent="0.3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 x14ac:dyDescent="0.3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 x14ac:dyDescent="0.3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 x14ac:dyDescent="0.3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 x14ac:dyDescent="0.3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 x14ac:dyDescent="0.3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 x14ac:dyDescent="0.3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 x14ac:dyDescent="0.3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 x14ac:dyDescent="0.3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 x14ac:dyDescent="0.3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 x14ac:dyDescent="0.3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 x14ac:dyDescent="0.3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 x14ac:dyDescent="0.3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 x14ac:dyDescent="0.3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 x14ac:dyDescent="0.3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 x14ac:dyDescent="0.3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 x14ac:dyDescent="0.3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 x14ac:dyDescent="0.3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 x14ac:dyDescent="0.3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 x14ac:dyDescent="0.3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 x14ac:dyDescent="0.3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 x14ac:dyDescent="0.3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 x14ac:dyDescent="0.3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 x14ac:dyDescent="0.3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 x14ac:dyDescent="0.3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 x14ac:dyDescent="0.3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 x14ac:dyDescent="0.3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 x14ac:dyDescent="0.3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 x14ac:dyDescent="0.3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 x14ac:dyDescent="0.3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 x14ac:dyDescent="0.3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 x14ac:dyDescent="0.3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 x14ac:dyDescent="0.3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 x14ac:dyDescent="0.3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 x14ac:dyDescent="0.3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 x14ac:dyDescent="0.3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 x14ac:dyDescent="0.3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 x14ac:dyDescent="0.3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 x14ac:dyDescent="0.3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 x14ac:dyDescent="0.3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 x14ac:dyDescent="0.3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 x14ac:dyDescent="0.3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 x14ac:dyDescent="0.3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 x14ac:dyDescent="0.3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 x14ac:dyDescent="0.3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 x14ac:dyDescent="0.3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 x14ac:dyDescent="0.3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 x14ac:dyDescent="0.3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 x14ac:dyDescent="0.3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 x14ac:dyDescent="0.3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 x14ac:dyDescent="0.3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 x14ac:dyDescent="0.3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 x14ac:dyDescent="0.3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 x14ac:dyDescent="0.3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 x14ac:dyDescent="0.3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 x14ac:dyDescent="0.3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 x14ac:dyDescent="0.3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 x14ac:dyDescent="0.3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 x14ac:dyDescent="0.3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 x14ac:dyDescent="0.3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 x14ac:dyDescent="0.3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 x14ac:dyDescent="0.3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 x14ac:dyDescent="0.3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 x14ac:dyDescent="0.3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 x14ac:dyDescent="0.3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 x14ac:dyDescent="0.3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 x14ac:dyDescent="0.3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 x14ac:dyDescent="0.3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 x14ac:dyDescent="0.3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 x14ac:dyDescent="0.3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 x14ac:dyDescent="0.3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 x14ac:dyDescent="0.3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 x14ac:dyDescent="0.3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 x14ac:dyDescent="0.3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 x14ac:dyDescent="0.3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 x14ac:dyDescent="0.3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 x14ac:dyDescent="0.3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 x14ac:dyDescent="0.3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 x14ac:dyDescent="0.3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 x14ac:dyDescent="0.3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 x14ac:dyDescent="0.3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 x14ac:dyDescent="0.3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 x14ac:dyDescent="0.3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 x14ac:dyDescent="0.3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 x14ac:dyDescent="0.3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 x14ac:dyDescent="0.3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 x14ac:dyDescent="0.3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 x14ac:dyDescent="0.3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 x14ac:dyDescent="0.3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 x14ac:dyDescent="0.3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 x14ac:dyDescent="0.3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 x14ac:dyDescent="0.3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 x14ac:dyDescent="0.3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 x14ac:dyDescent="0.3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 x14ac:dyDescent="0.3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 x14ac:dyDescent="0.3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 x14ac:dyDescent="0.3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 x14ac:dyDescent="0.3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 x14ac:dyDescent="0.3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 x14ac:dyDescent="0.3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 x14ac:dyDescent="0.3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 x14ac:dyDescent="0.3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 x14ac:dyDescent="0.3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 x14ac:dyDescent="0.3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 x14ac:dyDescent="0.3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 x14ac:dyDescent="0.3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 x14ac:dyDescent="0.3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 x14ac:dyDescent="0.3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 x14ac:dyDescent="0.3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 x14ac:dyDescent="0.3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 x14ac:dyDescent="0.3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 x14ac:dyDescent="0.3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 x14ac:dyDescent="0.3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 x14ac:dyDescent="0.3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 x14ac:dyDescent="0.3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 x14ac:dyDescent="0.3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 x14ac:dyDescent="0.3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 x14ac:dyDescent="0.3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 x14ac:dyDescent="0.3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 x14ac:dyDescent="0.3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 x14ac:dyDescent="0.3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 x14ac:dyDescent="0.3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 x14ac:dyDescent="0.3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 x14ac:dyDescent="0.3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 x14ac:dyDescent="0.3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 x14ac:dyDescent="0.3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 x14ac:dyDescent="0.3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 x14ac:dyDescent="0.3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 x14ac:dyDescent="0.3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 x14ac:dyDescent="0.3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 x14ac:dyDescent="0.3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 x14ac:dyDescent="0.3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 x14ac:dyDescent="0.3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 x14ac:dyDescent="0.3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 x14ac:dyDescent="0.3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 x14ac:dyDescent="0.3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 x14ac:dyDescent="0.3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 x14ac:dyDescent="0.3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 x14ac:dyDescent="0.3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 x14ac:dyDescent="0.3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 x14ac:dyDescent="0.3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 x14ac:dyDescent="0.3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 x14ac:dyDescent="0.3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 x14ac:dyDescent="0.3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 x14ac:dyDescent="0.3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 x14ac:dyDescent="0.3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 x14ac:dyDescent="0.3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 x14ac:dyDescent="0.3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 x14ac:dyDescent="0.3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 x14ac:dyDescent="0.3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 x14ac:dyDescent="0.3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 x14ac:dyDescent="0.3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 x14ac:dyDescent="0.3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 x14ac:dyDescent="0.3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 x14ac:dyDescent="0.3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 x14ac:dyDescent="0.3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 x14ac:dyDescent="0.3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 x14ac:dyDescent="0.3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 x14ac:dyDescent="0.3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 x14ac:dyDescent="0.3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 x14ac:dyDescent="0.3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 x14ac:dyDescent="0.3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 x14ac:dyDescent="0.3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 x14ac:dyDescent="0.3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 x14ac:dyDescent="0.3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 x14ac:dyDescent="0.3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 x14ac:dyDescent="0.3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 x14ac:dyDescent="0.3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 x14ac:dyDescent="0.3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 x14ac:dyDescent="0.3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 x14ac:dyDescent="0.3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 x14ac:dyDescent="0.3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 x14ac:dyDescent="0.3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 x14ac:dyDescent="0.3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 x14ac:dyDescent="0.3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 x14ac:dyDescent="0.3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 x14ac:dyDescent="0.3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 x14ac:dyDescent="0.3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 x14ac:dyDescent="0.3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 x14ac:dyDescent="0.3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 x14ac:dyDescent="0.3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 x14ac:dyDescent="0.3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 x14ac:dyDescent="0.3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 x14ac:dyDescent="0.3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 x14ac:dyDescent="0.3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 x14ac:dyDescent="0.3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 x14ac:dyDescent="0.3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 x14ac:dyDescent="0.3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 x14ac:dyDescent="0.3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 x14ac:dyDescent="0.3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</row>
    <row r="937" spans="1:28" x14ac:dyDescent="0.3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</row>
    <row r="938" spans="1:28" x14ac:dyDescent="0.3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3">
    <cfRule type="cellIs" dxfId="1" priority="17" stopIfTrue="1" operator="equal">
      <formula>0</formula>
    </cfRule>
  </conditionalFormatting>
  <conditionalFormatting sqref="T14:T22 W14:X22 J14:L23 P14:S23 U14:V23 Y14:AA23 A15:I23 A24:N25 P24:AA25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2019-06-20T13:39:40Z</dcterms:created>
  <dcterms:modified xsi:type="dcterms:W3CDTF">2024-07-07T12:15:18Z</dcterms:modified>
</cp:coreProperties>
</file>